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E7FC7BB-4842-4659-B132-753CBB310C72}" xr6:coauthVersionLast="47" xr6:coauthVersionMax="47" xr10:uidLastSave="{00000000-0000-0000-0000-000000000000}"/>
  <bookViews>
    <workbookView xWindow="-120" yWindow="-120" windowWidth="23280" windowHeight="1260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34" l="1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9" i="134" l="1"/>
  <c r="Y10" i="134" s="1"/>
  <c r="Y11" i="134" s="1"/>
  <c r="Y12" i="134" s="1"/>
  <c r="Y13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Q12" i="134"/>
  <c r="S11" i="134"/>
  <c r="R11" i="134" s="1"/>
  <c r="P11" i="134" l="1"/>
  <c r="O11" i="134" s="1"/>
  <c r="S12" i="134"/>
  <c r="R12" i="134" s="1"/>
  <c r="Q13" i="134"/>
  <c r="P12" i="134"/>
  <c r="O12" i="134" s="1"/>
  <c r="Q14" i="134" l="1"/>
  <c r="S14" i="134" s="1"/>
  <c r="R14" i="134" s="1"/>
  <c r="P13" i="134"/>
  <c r="O13" i="134" s="1"/>
  <c r="S13" i="134"/>
  <c r="R13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<sst xmlns="http://schemas.openxmlformats.org/spreadsheetml/2006/main" count="1634" uniqueCount="385">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</sst>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9" sqref="W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9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-3201631</v>
      </c>
      <c r="Y7" s="215">
        <f>G62-K7-L7</f>
        <v>-3198091</v>
      </c>
      <c r="Z7" s="216">
        <f>AVERAGE(Y7:Y13)</f>
        <v>-3203473.8571428573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3568549</v>
      </c>
      <c r="H9" s="132">
        <v>300</v>
      </c>
      <c r="I9" s="63">
        <v>-1000</v>
      </c>
      <c r="J9" s="63">
        <v>100</v>
      </c>
      <c r="K9" s="170">
        <f t="shared" si="1"/>
        <v>-600</v>
      </c>
      <c r="L9" s="171"/>
      <c r="M9" s="153"/>
      <c r="N9" s="149">
        <f>L9+K9+G9+M9</f>
        <v>3567949</v>
      </c>
      <c r="O9" s="67">
        <f t="shared" si="2"/>
        <v>1296566.7833333334</v>
      </c>
      <c r="P9" s="163">
        <f t="shared" ref="P9" si="4">(IF($Q9&lt;0,-$Q$3+P8,($Q9-$Q$3)+P8))</f>
        <v>3889700.3500000006</v>
      </c>
      <c r="Q9" s="164">
        <f>Q8+N9-2</f>
        <v>3812370.45</v>
      </c>
      <c r="R9" s="29">
        <f t="shared" si="3"/>
        <v>885.11822077431896</v>
      </c>
      <c r="S9" s="5">
        <f>SUM($Q$7:$Q9)/T9+1</f>
        <v>1461710.7833333334</v>
      </c>
      <c r="T9" s="17">
        <v>3</v>
      </c>
      <c r="U9" s="4"/>
      <c r="V9" s="131"/>
      <c r="W9" s="105"/>
      <c r="X9" s="167"/>
      <c r="Y9" s="156">
        <f>Y8-K9-L9</f>
        <v>-3204571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1884231.9500000002</v>
      </c>
      <c r="P10" s="163">
        <f>(IF($Q10&lt;0,-$Q$3+P9,($Q10-$Q$3)+P9))</f>
        <v>7536927.8000000007</v>
      </c>
      <c r="Q10" s="164">
        <f>Q9+N10</f>
        <v>3812370.45</v>
      </c>
      <c r="R10" s="29">
        <f t="shared" si="3"/>
        <v>1240.9693114452325</v>
      </c>
      <c r="S10" s="5">
        <f>SUM($Q$7:$Q10)/T10-1</f>
        <v>2049373.9500000002</v>
      </c>
      <c r="T10" s="17">
        <v>4</v>
      </c>
      <c r="U10" s="4"/>
      <c r="V10" s="131"/>
      <c r="W10" s="105"/>
      <c r="X10" s="167"/>
      <c r="Y10" s="156">
        <f>Y9-K10-L10</f>
        <v>-3204571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2236831.0499999998</v>
      </c>
      <c r="P11" s="163">
        <f t="shared" ref="P11:P55" si="5">(IF($Q11&lt;0,-$Q$3+P10,($Q11-$Q$3)+P10))</f>
        <v>11184155.25</v>
      </c>
      <c r="Q11" s="164">
        <f t="shared" ref="Q11:Q18" si="6">Q10+N11</f>
        <v>3812370.45</v>
      </c>
      <c r="R11" s="29">
        <f t="shared" si="3"/>
        <v>1454.4806924907502</v>
      </c>
      <c r="S11" s="5">
        <f>SUM($Q$7:$Q11)/T11-1</f>
        <v>2401973.0499999998</v>
      </c>
      <c r="T11" s="17">
        <v>5</v>
      </c>
      <c r="U11" s="27"/>
      <c r="V11" s="134"/>
      <c r="W11" s="105"/>
      <c r="X11" s="167"/>
      <c r="Y11" s="156">
        <f t="shared" ref="Y11:Y39" si="7">Y10-K11-L11</f>
        <v>-3204571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100</v>
      </c>
      <c r="K12" s="170">
        <f>+H12+I12+J12</f>
        <v>-600</v>
      </c>
      <c r="L12" s="171"/>
      <c r="M12" s="153"/>
      <c r="N12" s="149">
        <f t="shared" ref="N12:N48" si="8">L12+K12+G12+M12</f>
        <v>-600</v>
      </c>
      <c r="O12" s="67">
        <f t="shared" si="2"/>
        <v>2471797.2833333332</v>
      </c>
      <c r="P12" s="163">
        <f t="shared" si="5"/>
        <v>14830783.699999999</v>
      </c>
      <c r="Q12" s="164">
        <f>Q11+N12+1</f>
        <v>3811771.45</v>
      </c>
      <c r="R12" s="29">
        <f t="shared" si="3"/>
        <v>1596.7617660653696</v>
      </c>
      <c r="S12" s="5">
        <f>SUM($Q$7:$Q12)/T12</f>
        <v>2636940.2833333332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-3203971</v>
      </c>
      <c r="Z12" s="217">
        <f>AVERAGE(Y12:Y20)</f>
        <v>-3202282.111111111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100</v>
      </c>
      <c r="K13" s="170">
        <f>+H13+I13+J13</f>
        <v>-600</v>
      </c>
      <c r="L13" s="171"/>
      <c r="M13" s="153"/>
      <c r="N13" s="149">
        <f t="shared" si="8"/>
        <v>-600</v>
      </c>
      <c r="O13" s="67">
        <f t="shared" si="2"/>
        <v>2639544.7357142856</v>
      </c>
      <c r="P13" s="163">
        <f t="shared" si="5"/>
        <v>18476813.149999999</v>
      </c>
      <c r="Q13" s="164">
        <f>Q12+N13+1</f>
        <v>3811172.45</v>
      </c>
      <c r="R13" s="29">
        <f t="shared" si="3"/>
        <v>1698.3382497073965</v>
      </c>
      <c r="S13" s="5">
        <f>SUM($Q$7:$Q13)/T13-1</f>
        <v>2804686.7357142856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-3203371</v>
      </c>
      <c r="Z13" s="217"/>
      <c r="AA13" s="92"/>
      <c r="AB13" s="92"/>
    </row>
    <row r="14" spans="2:255">
      <c r="B14" s="116">
        <v>45147</v>
      </c>
      <c r="C14" s="14"/>
      <c r="D14" s="87">
        <v>-7367</v>
      </c>
      <c r="E14" s="87"/>
      <c r="F14" s="23"/>
      <c r="G14" s="26">
        <f>D14+E14+F14-E13-F13</f>
        <v>-7367</v>
      </c>
      <c r="H14" s="132">
        <v>300</v>
      </c>
      <c r="I14" s="63">
        <v>-1000</v>
      </c>
      <c r="J14" s="63">
        <v>100</v>
      </c>
      <c r="K14" s="170">
        <f t="shared" ref="K14:K48" si="9">+H14+I14+J14</f>
        <v>-600</v>
      </c>
      <c r="L14" s="171"/>
      <c r="M14" s="154"/>
      <c r="N14" s="149">
        <f>L14+K14+G14+M14</f>
        <v>-7967</v>
      </c>
      <c r="O14" s="67">
        <f>P14/T14+1</f>
        <v>2764373.4499999997</v>
      </c>
      <c r="P14" s="163">
        <f t="shared" si="5"/>
        <v>22114979.599999998</v>
      </c>
      <c r="Q14" s="164">
        <f>Q13+N14+2+102</f>
        <v>3803309.45</v>
      </c>
      <c r="R14" s="29">
        <f t="shared" si="3"/>
        <v>1773.9271116547475</v>
      </c>
      <c r="S14" s="5">
        <f>SUM($Q$7:$Q14)/T14+1</f>
        <v>2929516.4499999997</v>
      </c>
      <c r="T14" s="17">
        <v>8</v>
      </c>
      <c r="U14" s="4"/>
      <c r="V14" s="4"/>
      <c r="W14" s="105"/>
      <c r="X14" s="167"/>
      <c r="Y14" s="156">
        <f>Y13-K14-L14</f>
        <v>-3202771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-600</v>
      </c>
      <c r="O15" s="67">
        <f t="shared" si="2"/>
        <v>2861390.6722222217</v>
      </c>
      <c r="P15" s="7">
        <f t="shared" si="5"/>
        <v>25752516.049999997</v>
      </c>
      <c r="Q15" s="164">
        <f>Q14+N15-30</f>
        <v>3802679.45</v>
      </c>
      <c r="R15" s="29">
        <f t="shared" si="3"/>
        <v>1832.6751192737333</v>
      </c>
      <c r="S15" s="5">
        <f>SUM($Q$7:$Q15)/T15+1</f>
        <v>3026534.6722222217</v>
      </c>
      <c r="T15" s="17">
        <v>9</v>
      </c>
      <c r="U15" s="4"/>
      <c r="V15" s="4"/>
      <c r="W15" s="105"/>
      <c r="X15" s="167"/>
      <c r="Y15" s="156">
        <f>Y14-K15-L15</f>
        <v>-3202171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2938935.3499999996</v>
      </c>
      <c r="P16" s="70">
        <f t="shared" si="5"/>
        <v>29389353.499999996</v>
      </c>
      <c r="Q16" s="164">
        <f>Q15+N16+1</f>
        <v>3801980.45</v>
      </c>
      <c r="R16" s="71">
        <f t="shared" si="3"/>
        <v>1879.6305928801096</v>
      </c>
      <c r="S16" s="72">
        <f>SUM($Q$7:$Q16)/T16</f>
        <v>3104078.3499999996</v>
      </c>
      <c r="T16" s="73">
        <v>10</v>
      </c>
      <c r="U16" s="218"/>
      <c r="V16" s="133"/>
      <c r="W16" s="105"/>
      <c r="X16" s="167"/>
      <c r="Y16" s="156">
        <f>Y15-K16-L16</f>
        <v>-3201471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3002380.9954545451</v>
      </c>
      <c r="P17" s="7">
        <f t="shared" si="5"/>
        <v>33026190.949999996</v>
      </c>
      <c r="Q17" s="164">
        <f t="shared" si="6"/>
        <v>3801980.45</v>
      </c>
      <c r="R17" s="29">
        <f t="shared" si="3"/>
        <v>1918.0492030873515</v>
      </c>
      <c r="S17" s="5">
        <f>SUM($Q$7:$Q17)/T17</f>
        <v>3167523.9954545451</v>
      </c>
      <c r="T17" s="18">
        <v>11</v>
      </c>
      <c r="U17" s="27"/>
      <c r="V17" s="136"/>
      <c r="W17" s="105"/>
      <c r="X17" s="167"/>
      <c r="Y17" s="156">
        <f t="shared" si="7"/>
        <v>-3201471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3055252.3666666667</v>
      </c>
      <c r="P18" s="7">
        <f t="shared" si="5"/>
        <v>36663028.399999999</v>
      </c>
      <c r="Q18" s="164">
        <f t="shared" si="6"/>
        <v>3801980.45</v>
      </c>
      <c r="R18" s="29">
        <f t="shared" si="3"/>
        <v>1950.0641060575783</v>
      </c>
      <c r="S18" s="5">
        <f>SUM($Q$7:$Q18)/T18-1</f>
        <v>3220394.3666666667</v>
      </c>
      <c r="T18" s="18">
        <v>12</v>
      </c>
      <c r="U18" s="27"/>
      <c r="V18" s="136"/>
      <c r="W18" s="105"/>
      <c r="X18" s="167"/>
      <c r="Y18" s="156">
        <f t="shared" si="7"/>
        <v>-3201471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3100012.7576923077</v>
      </c>
      <c r="P19" s="7">
        <f t="shared" si="5"/>
        <v>40300165.850000001</v>
      </c>
      <c r="Q19" s="164">
        <f>Q18+N19</f>
        <v>3802280.45</v>
      </c>
      <c r="R19" s="29">
        <f t="shared" si="3"/>
        <v>1977.1687311556093</v>
      </c>
      <c r="S19" s="5">
        <f>SUM($Q$7:$Q19)/T19</f>
        <v>3265155.7576923077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-3201771</v>
      </c>
      <c r="Z19" s="217">
        <f>AVERAGE(Y19:Y27)</f>
        <v>-3204604.3333333335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3138400.0928571434</v>
      </c>
      <c r="P20" s="7">
        <f t="shared" si="5"/>
        <v>43937601.300000004</v>
      </c>
      <c r="Q20" s="164">
        <f>Q19+N20-2</f>
        <v>3802578.45</v>
      </c>
      <c r="R20" s="29">
        <f t="shared" si="3"/>
        <v>2000.4136371854354</v>
      </c>
      <c r="S20" s="5">
        <f>SUM($Q$7:$Q20)/T20</f>
        <v>3303543.0928571434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-3202071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2900</v>
      </c>
      <c r="O21" s="67">
        <f t="shared" si="2"/>
        <v>3171862.6500000004</v>
      </c>
      <c r="P21" s="7">
        <f t="shared" si="5"/>
        <v>47577939.750000007</v>
      </c>
      <c r="Q21" s="164">
        <f>Q20+N21+3</f>
        <v>3805481.45</v>
      </c>
      <c r="R21" s="29">
        <f t="shared" si="3"/>
        <v>2020.6758082389204</v>
      </c>
      <c r="S21" s="5">
        <f>SUM($Q$7:$Q21)/T21-1</f>
        <v>3337004.6500000004</v>
      </c>
      <c r="T21" s="18">
        <v>15</v>
      </c>
      <c r="U21" s="4"/>
      <c r="V21" s="131"/>
      <c r="W21" s="105"/>
      <c r="X21" s="167"/>
      <c r="Y21" s="156">
        <f>Y20-K21-L21</f>
        <v>-3204971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3201161.0750000007</v>
      </c>
      <c r="P22" s="7">
        <f t="shared" si="5"/>
        <v>51218577.20000001</v>
      </c>
      <c r="Q22" s="164">
        <f>Q21+N22-1</f>
        <v>3805780.45</v>
      </c>
      <c r="R22" s="29">
        <f t="shared" si="3"/>
        <v>2038.4188703123964</v>
      </c>
      <c r="S22" s="5">
        <f>SUM($Q$7:$Q22)/T22+2</f>
        <v>3366306.0750000007</v>
      </c>
      <c r="T22" s="18">
        <v>16</v>
      </c>
      <c r="U22" s="4"/>
      <c r="V22" s="131"/>
      <c r="W22" s="105"/>
      <c r="X22" s="167"/>
      <c r="Y22" s="156">
        <f>Y21-K22-L22</f>
        <v>-3205271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3227024.3911764715</v>
      </c>
      <c r="P23" s="7">
        <f t="shared" si="5"/>
        <v>54859414.650000013</v>
      </c>
      <c r="Q23" s="164">
        <f>Q22+N23</f>
        <v>3805980.45</v>
      </c>
      <c r="R23" s="29">
        <f t="shared" si="3"/>
        <v>2054.07882330857</v>
      </c>
      <c r="S23" s="5">
        <f>SUM($Q$7:$Q23)/T23</f>
        <v>3392167.3911764715</v>
      </c>
      <c r="T23" s="18">
        <v>17</v>
      </c>
      <c r="U23" s="27"/>
      <c r="V23" s="135"/>
      <c r="W23" s="105"/>
      <c r="X23" s="167"/>
      <c r="Y23" s="156">
        <f>Y22-K23-L23</f>
        <v>-3205471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3250014.0055555566</v>
      </c>
      <c r="P24" s="7">
        <f t="shared" si="5"/>
        <v>58500252.100000016</v>
      </c>
      <c r="Q24" s="164">
        <f t="shared" ref="Q24:Q25" si="10">Q23+N24</f>
        <v>3805980.45</v>
      </c>
      <c r="R24" s="29">
        <f t="shared" si="3"/>
        <v>2067.9998580354945</v>
      </c>
      <c r="S24" s="5">
        <f>SUM($Q$7:$Q24)/T24</f>
        <v>3415157.0055555566</v>
      </c>
      <c r="T24" s="18">
        <v>18</v>
      </c>
      <c r="U24" s="4"/>
      <c r="V24" s="135"/>
      <c r="W24" s="105"/>
      <c r="X24" s="167"/>
      <c r="Y24" s="156">
        <f t="shared" si="7"/>
        <v>-3205471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3270583.6605263166</v>
      </c>
      <c r="P25" s="7">
        <f t="shared" si="5"/>
        <v>62141089.550000019</v>
      </c>
      <c r="Q25" s="164">
        <f t="shared" si="10"/>
        <v>3805980.45</v>
      </c>
      <c r="R25" s="29">
        <f t="shared" si="3"/>
        <v>2080.4555206859004</v>
      </c>
      <c r="S25" s="5">
        <f>SUM($Q$7:$Q25)/T25</f>
        <v>3435726.6605263166</v>
      </c>
      <c r="T25" s="18">
        <v>19</v>
      </c>
      <c r="U25" s="4"/>
      <c r="V25" s="131"/>
      <c r="W25" s="105"/>
      <c r="X25" s="167"/>
      <c r="Y25" s="156">
        <f t="shared" si="7"/>
        <v>-3205471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3289096.350000001</v>
      </c>
      <c r="P26" s="7">
        <f t="shared" si="5"/>
        <v>65781927.000000022</v>
      </c>
      <c r="Q26" s="164">
        <f>Q25+N26</f>
        <v>3805980.45</v>
      </c>
      <c r="R26" s="29">
        <f t="shared" si="3"/>
        <v>2091.6644059996493</v>
      </c>
      <c r="S26" s="5">
        <f>SUM($Q$7:$Q26)/T26-2</f>
        <v>3454237.3500000006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-3205471</v>
      </c>
      <c r="Z26" s="217">
        <f>AVERAGE(Y26:Y34)</f>
        <v>-3205471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3305845.9738095244</v>
      </c>
      <c r="P27" s="7">
        <f t="shared" si="5"/>
        <v>69422765.450000018</v>
      </c>
      <c r="Q27" s="164">
        <f>Q26+N27+1</f>
        <v>3805981.45</v>
      </c>
      <c r="R27" s="29">
        <f t="shared" si="3"/>
        <v>2101.8081140644922</v>
      </c>
      <c r="S27" s="5">
        <f>SUM($Q$7:$Q27)/T27</f>
        <v>3470988.9738095244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-3205471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3321072.8590909098</v>
      </c>
      <c r="P28" s="7">
        <f t="shared" si="5"/>
        <v>73063602.900000021</v>
      </c>
      <c r="Q28" s="164">
        <f>Q27+N28-1</f>
        <v>3805980.45</v>
      </c>
      <c r="R28" s="29">
        <f t="shared" si="3"/>
        <v>2111.0279328163529</v>
      </c>
      <c r="S28" s="5">
        <f>SUM($Q$7:$Q28)/T28-1</f>
        <v>3486214.8590909098</v>
      </c>
      <c r="T28" s="18">
        <v>22</v>
      </c>
      <c r="U28" s="4"/>
      <c r="V28" s="131"/>
      <c r="W28" s="105"/>
      <c r="X28" s="167"/>
      <c r="Y28" s="156">
        <f>Y27-K28-L28</f>
        <v>-3205471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3334975.7108695661</v>
      </c>
      <c r="P29" s="7">
        <f t="shared" si="5"/>
        <v>76704441.350000024</v>
      </c>
      <c r="Q29" s="164">
        <f>Q28+N29+1</f>
        <v>3805981.45</v>
      </c>
      <c r="R29" s="29">
        <f t="shared" si="3"/>
        <v>2119.4466074066513</v>
      </c>
      <c r="S29" s="5">
        <f>SUM($Q$7:$Q29)/T29-1</f>
        <v>3500117.7108695661</v>
      </c>
      <c r="T29" s="18">
        <v>23</v>
      </c>
      <c r="U29" s="4"/>
      <c r="V29" s="131"/>
      <c r="W29" s="105"/>
      <c r="X29" s="167"/>
      <c r="Y29" s="156">
        <f>Y28-K29-L29</f>
        <v>-3205471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3347719.9916666676</v>
      </c>
      <c r="P30" s="7">
        <f t="shared" si="5"/>
        <v>80345279.800000027</v>
      </c>
      <c r="Q30" s="164">
        <f>Q29+N30</f>
        <v>3805981.45</v>
      </c>
      <c r="R30" s="29">
        <f t="shared" si="3"/>
        <v>2127.1673589959414</v>
      </c>
      <c r="S30" s="5">
        <f>SUM($Q$7:$Q30)/T30+5</f>
        <v>3512867.9916666676</v>
      </c>
      <c r="T30" s="18">
        <v>24</v>
      </c>
      <c r="U30" s="4"/>
      <c r="V30" s="131"/>
      <c r="W30" s="105"/>
      <c r="X30" s="167"/>
      <c r="Y30" s="156">
        <f>Y29-K30-L30</f>
        <v>-3205471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3359444.7300000014</v>
      </c>
      <c r="P31" s="7">
        <f t="shared" si="5"/>
        <v>83986118.25000003</v>
      </c>
      <c r="Q31" s="164">
        <f t="shared" ref="Q31:Q39" si="11">Q30+N31</f>
        <v>3805981.45</v>
      </c>
      <c r="R31" s="29">
        <f t="shared" si="3"/>
        <v>2134.2634746855765</v>
      </c>
      <c r="S31" s="5">
        <f>SUM($Q$7:$Q31)/T31-1</f>
        <v>3524586.7300000014</v>
      </c>
      <c r="T31" s="18">
        <v>25</v>
      </c>
      <c r="U31" s="4"/>
      <c r="V31" s="137"/>
      <c r="W31" s="105"/>
      <c r="X31" s="167"/>
      <c r="Y31" s="156">
        <f t="shared" si="7"/>
        <v>-3205471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3370267.5653846166</v>
      </c>
      <c r="P32" s="7">
        <f t="shared" si="5"/>
        <v>87626956.700000033</v>
      </c>
      <c r="Q32" s="164">
        <f t="shared" si="11"/>
        <v>3805981.45</v>
      </c>
      <c r="R32" s="29">
        <f t="shared" si="3"/>
        <v>2140.8170890589467</v>
      </c>
      <c r="S32" s="5">
        <f>SUM($Q$7:$Q32)/T32-1</f>
        <v>3535409.5653846166</v>
      </c>
      <c r="T32" s="18">
        <v>26</v>
      </c>
      <c r="U32" s="27"/>
      <c r="V32" s="137"/>
      <c r="W32" s="105"/>
      <c r="X32" s="167"/>
      <c r="Y32" s="156">
        <f t="shared" si="7"/>
        <v>-3205471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3380288.7092592604</v>
      </c>
      <c r="P33" s="7">
        <f t="shared" si="5"/>
        <v>91267795.150000036</v>
      </c>
      <c r="Q33" s="164">
        <f>Q32+N33</f>
        <v>3805981.45</v>
      </c>
      <c r="R33" s="29">
        <f t="shared" si="3"/>
        <v>2146.8852505157711</v>
      </c>
      <c r="S33" s="5">
        <f>SUM($Q$7:$Q33)/T33-1</f>
        <v>3545430.7092592604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-3205471</v>
      </c>
      <c r="Z33" s="217">
        <f>AVERAGE(Y33:Y41)</f>
        <v>-3205471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3389594.0214285729</v>
      </c>
      <c r="P34" s="7">
        <f t="shared" si="5"/>
        <v>94908632.600000039</v>
      </c>
      <c r="Q34" s="164">
        <f>Q33+N34-1</f>
        <v>3805980.45</v>
      </c>
      <c r="R34" s="29">
        <f t="shared" si="3"/>
        <v>2152.5199502422583</v>
      </c>
      <c r="S34" s="5">
        <f>SUM($Q$7:$Q34)/T34-1</f>
        <v>3554736.0214285729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-3205471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3398257.587931036</v>
      </c>
      <c r="P35" s="7">
        <f t="shared" si="5"/>
        <v>98549470.050000042</v>
      </c>
      <c r="Q35" s="164">
        <f>Q34+N35</f>
        <v>3805980.45</v>
      </c>
      <c r="R35" s="29">
        <f t="shared" si="3"/>
        <v>2157.7666555234168</v>
      </c>
      <c r="S35" s="5">
        <f>SUM($Q$7:$Q35)/T35</f>
        <v>3563400.587931036</v>
      </c>
      <c r="T35" s="18">
        <v>29</v>
      </c>
      <c r="U35" s="4"/>
      <c r="V35" s="131"/>
      <c r="W35" s="105"/>
      <c r="X35" s="167"/>
      <c r="Y35" s="156">
        <f>Y34-K35-L35</f>
        <v>-3205471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3406317.2833333346</v>
      </c>
      <c r="P36" s="7">
        <f t="shared" si="5"/>
        <v>102189518.50000004</v>
      </c>
      <c r="Q36" s="164">
        <f>Q35+N36</f>
        <v>3805191.45</v>
      </c>
      <c r="R36" s="29">
        <f t="shared" si="3"/>
        <v>2162.6464841581746</v>
      </c>
      <c r="S36" s="5">
        <f>SUM($Q$7:$Q36)/T36-1</f>
        <v>3571459.2833333346</v>
      </c>
      <c r="T36" s="18">
        <v>30</v>
      </c>
      <c r="U36" s="4"/>
      <c r="V36" s="136"/>
      <c r="W36" s="105"/>
      <c r="X36" s="167"/>
      <c r="Y36" s="156">
        <f>Y35-K36-L36</f>
        <v>-3205471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3413856.9016129049</v>
      </c>
      <c r="P37" s="7">
        <f t="shared" si="5"/>
        <v>105829563.95000005</v>
      </c>
      <c r="Q37" s="164">
        <f>Q36+N37-3</f>
        <v>3805188.45</v>
      </c>
      <c r="R37" s="29">
        <f t="shared" si="3"/>
        <v>2167.2132040794372</v>
      </c>
      <c r="S37" s="5">
        <f>SUM($Q$7:$Q37)/T37+1</f>
        <v>3579000.9016129049</v>
      </c>
      <c r="T37" s="18">
        <v>31</v>
      </c>
      <c r="U37" s="27"/>
      <c r="V37" s="137"/>
      <c r="W37" s="105"/>
      <c r="X37" s="167"/>
      <c r="Y37" s="156">
        <f>Y36-K37-L37</f>
        <v>-3205471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3420925.2937500016</v>
      </c>
      <c r="P38" s="7">
        <f t="shared" si="5"/>
        <v>109469609.40000005</v>
      </c>
      <c r="Q38" s="164">
        <f t="shared" si="11"/>
        <v>3805188.45</v>
      </c>
      <c r="R38" s="29">
        <f t="shared" si="3"/>
        <v>2171.4927630901711</v>
      </c>
      <c r="S38" s="5">
        <f>SUM($Q$7:$Q38)/T38</f>
        <v>3586068.2937500016</v>
      </c>
      <c r="T38" s="18">
        <v>32</v>
      </c>
      <c r="U38" s="27"/>
      <c r="V38" s="137"/>
      <c r="W38" s="105"/>
      <c r="X38" s="167"/>
      <c r="Y38" s="156">
        <f t="shared" si="7"/>
        <v>-3205471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3427565.2984848502</v>
      </c>
      <c r="P39" s="7">
        <f t="shared" si="5"/>
        <v>113109654.85000005</v>
      </c>
      <c r="Q39" s="164">
        <f t="shared" si="11"/>
        <v>3805188.45</v>
      </c>
      <c r="R39" s="29">
        <f t="shared" si="3"/>
        <v>2175.5147347964189</v>
      </c>
      <c r="S39" s="5">
        <f>SUM($Q$7:$Q39)/T39+2</f>
        <v>3592710.2984848502</v>
      </c>
      <c r="T39" s="18">
        <v>33</v>
      </c>
      <c r="U39" s="27"/>
      <c r="V39" s="137"/>
      <c r="W39" s="105"/>
      <c r="X39" s="167"/>
      <c r="Y39" s="156">
        <f t="shared" si="7"/>
        <v>-3205471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3433814.6852941192</v>
      </c>
      <c r="P40" s="7">
        <f t="shared" si="5"/>
        <v>116749699.30000006</v>
      </c>
      <c r="Q40" s="164">
        <f>Q39+N40-1</f>
        <v>3805187.45</v>
      </c>
      <c r="R40" s="29">
        <f t="shared" si="3"/>
        <v>2179.2971456822988</v>
      </c>
      <c r="S40" s="5">
        <f>SUM($Q$7:$Q40)/T40-1</f>
        <v>3598956.6852941192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-3205471</v>
      </c>
      <c r="Z40" s="217">
        <f>AVERAGE(Y40:Y48)</f>
        <v>-3205471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3439706.9357142872</v>
      </c>
      <c r="P41" s="7">
        <f t="shared" si="5"/>
        <v>120389742.75000006</v>
      </c>
      <c r="Q41" s="164">
        <f>Q40+N41-1</f>
        <v>3805186.45</v>
      </c>
      <c r="R41" s="29">
        <f t="shared" si="3"/>
        <v>2182.866325375152</v>
      </c>
      <c r="S41" s="5">
        <f>SUM($Q$7:$Q41)/T41+1</f>
        <v>3604850.9357142872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-3205471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3445271.8111111131</v>
      </c>
      <c r="P42" s="7">
        <f t="shared" si="5"/>
        <v>124029785.20000006</v>
      </c>
      <c r="Q42" s="164">
        <f>Q41+N42-1</f>
        <v>3805185.45</v>
      </c>
      <c r="R42" s="29">
        <f t="shared" si="3"/>
        <v>2186.2348456253749</v>
      </c>
      <c r="S42" s="5">
        <f>SUM($Q$7:$Q42)/T42-1</f>
        <v>3610413.8111111131</v>
      </c>
      <c r="T42" s="18">
        <v>36</v>
      </c>
      <c r="U42" s="138"/>
      <c r="V42" s="137"/>
      <c r="W42" s="105"/>
      <c r="X42" s="167"/>
      <c r="Y42" s="156">
        <f t="shared" si="12"/>
        <v>-3205471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3450535.9364864882</v>
      </c>
      <c r="P43" s="7">
        <f t="shared" si="5"/>
        <v>127669829.65000007</v>
      </c>
      <c r="Q43" s="164">
        <f>Q42+N43+2</f>
        <v>3805187.45</v>
      </c>
      <c r="R43" s="29">
        <f t="shared" si="3"/>
        <v>2189.3661472096837</v>
      </c>
      <c r="S43" s="5">
        <f>SUM($Q$7:$Q43)/T43-94</f>
        <v>3615584.9364864882</v>
      </c>
      <c r="T43" s="18">
        <v>37</v>
      </c>
      <c r="U43" s="138"/>
      <c r="V43" s="137"/>
      <c r="W43" s="105"/>
      <c r="X43" s="167"/>
      <c r="Y43" s="156">
        <f t="shared" si="12"/>
        <v>-3205471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3455522.9763157913</v>
      </c>
      <c r="P44" s="7">
        <f t="shared" si="5"/>
        <v>131309873.10000007</v>
      </c>
      <c r="Q44" s="164">
        <f>Q43+N44-1</f>
        <v>3805186.45</v>
      </c>
      <c r="R44" s="29">
        <f t="shared" si="3"/>
        <v>2192.4435043058384</v>
      </c>
      <c r="S44" s="5">
        <f>SUM($Q$7:$Q44)/T44+1</f>
        <v>3620666.9763157908</v>
      </c>
      <c r="T44" s="18">
        <v>38</v>
      </c>
      <c r="U44" s="138"/>
      <c r="V44" s="137"/>
      <c r="W44" s="105"/>
      <c r="X44" s="167"/>
      <c r="Y44" s="156">
        <f t="shared" si="12"/>
        <v>-3205471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3460254.2705128225</v>
      </c>
      <c r="P45" s="7">
        <f t="shared" si="5"/>
        <v>134949916.55000007</v>
      </c>
      <c r="Q45" s="164">
        <f t="shared" ref="Q45:Q46" si="13">Q44+N45</f>
        <v>3805186.45</v>
      </c>
      <c r="R45" s="29">
        <f t="shared" si="3"/>
        <v>2195.3084723620264</v>
      </c>
      <c r="S45" s="5">
        <f>SUM($Q$7:$Q45)/T45+1</f>
        <v>3625398.2705128216</v>
      </c>
      <c r="T45" s="18">
        <v>39</v>
      </c>
      <c r="U45" s="138"/>
      <c r="V45" s="137"/>
      <c r="W45" s="105"/>
      <c r="X45" s="167"/>
      <c r="Y45" s="156">
        <f t="shared" si="12"/>
        <v>-3205471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3464749.0000000014</v>
      </c>
      <c r="P46" s="7">
        <f t="shared" si="5"/>
        <v>138589960.00000006</v>
      </c>
      <c r="Q46" s="164">
        <f t="shared" si="13"/>
        <v>3805186.45</v>
      </c>
      <c r="R46" s="29">
        <f t="shared" si="3"/>
        <v>2198.0301920154056</v>
      </c>
      <c r="S46" s="5">
        <f>SUM($Q$7:$Q46)/T46+1</f>
        <v>3629893.0000000009</v>
      </c>
      <c r="T46" s="18">
        <v>40</v>
      </c>
      <c r="U46" s="138"/>
      <c r="V46" s="137"/>
      <c r="W46" s="105"/>
      <c r="X46" s="167"/>
      <c r="Y46" s="156">
        <f t="shared" si="12"/>
        <v>-3205471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3469024.474390245</v>
      </c>
      <c r="P47" s="7">
        <f t="shared" si="5"/>
        <v>142230003.45000005</v>
      </c>
      <c r="Q47" s="164">
        <f>Q46+N47</f>
        <v>3805186.45</v>
      </c>
      <c r="R47" s="29">
        <f t="shared" si="3"/>
        <v>2209.3770092527352</v>
      </c>
      <c r="S47" s="5">
        <f>SUM($Q$7:$Q47)/T47+1+14465-2</f>
        <v>3648631.4743902441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-3205471</v>
      </c>
      <c r="Z47" s="217">
        <f>AVERAGE(Y47:Y48)</f>
        <v>-3205471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3473096.3071428579</v>
      </c>
      <c r="P48" s="7">
        <f t="shared" si="5"/>
        <v>145870044.90000004</v>
      </c>
      <c r="Q48" s="164">
        <f>Q47+N48-2</f>
        <v>3805184.45</v>
      </c>
      <c r="R48" s="29">
        <f t="shared" si="3"/>
        <v>2203.2131589851565</v>
      </c>
      <c r="S48" s="5">
        <f>SUM($Q$7:$Q48)/T48+213</f>
        <v>3638452.3071428575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-3205471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3476978.7058139541</v>
      </c>
      <c r="P49" s="7">
        <f t="shared" si="5"/>
        <v>149510084.35000002</v>
      </c>
      <c r="Q49" s="164">
        <f t="shared" ref="Q49:Q55" si="18">Q48+N49-2</f>
        <v>3805182.45</v>
      </c>
      <c r="R49" s="29">
        <f t="shared" si="3"/>
        <v>2205.5640904028346</v>
      </c>
      <c r="S49" s="5">
        <f>SUM($Q$7:$Q49)/T49+213</f>
        <v>3642334.7058139532</v>
      </c>
      <c r="T49" s="18">
        <v>43</v>
      </c>
      <c r="U49" s="138"/>
      <c r="V49" s="137"/>
      <c r="W49" s="105"/>
      <c r="X49" s="167"/>
      <c r="Y49" s="156">
        <f t="shared" si="12"/>
        <v>-3205471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3480684.5863636364</v>
      </c>
      <c r="P50" s="7">
        <f t="shared" si="5"/>
        <v>153150121.80000001</v>
      </c>
      <c r="Q50" s="164">
        <f t="shared" si="18"/>
        <v>3805180.45</v>
      </c>
      <c r="R50" s="29">
        <f t="shared" si="3"/>
        <v>2207.8081337771723</v>
      </c>
      <c r="S50" s="5">
        <f>SUM($Q$7:$Q50)/T50+213</f>
        <v>3646040.586363636</v>
      </c>
      <c r="T50" s="18">
        <v>44</v>
      </c>
      <c r="U50" s="138"/>
      <c r="V50" s="137"/>
      <c r="W50" s="105"/>
      <c r="X50" s="167"/>
      <c r="Y50" s="156">
        <f t="shared" si="12"/>
        <v>-3205471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3484225.7166666668</v>
      </c>
      <c r="P51" s="7">
        <f t="shared" si="5"/>
        <v>156790157.25</v>
      </c>
      <c r="Q51" s="164">
        <f t="shared" si="18"/>
        <v>3805178.45</v>
      </c>
      <c r="R51" s="29">
        <f t="shared" si="3"/>
        <v>2209.9524149777258</v>
      </c>
      <c r="S51" s="5">
        <f>SUM($Q$7:$Q51)/T51+213</f>
        <v>3649581.7166666659</v>
      </c>
      <c r="T51" s="18">
        <v>45</v>
      </c>
      <c r="U51" s="138"/>
      <c r="V51" s="137"/>
      <c r="W51" s="105"/>
      <c r="X51" s="167"/>
      <c r="Y51" s="156">
        <f t="shared" si="12"/>
        <v>-3205471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3487612.8413043474</v>
      </c>
      <c r="P52" s="7">
        <f t="shared" si="5"/>
        <v>160430190.69999999</v>
      </c>
      <c r="Q52" s="164">
        <f t="shared" si="18"/>
        <v>3805176.45</v>
      </c>
      <c r="R52" s="29">
        <f t="shared" si="3"/>
        <v>2212.0034402332203</v>
      </c>
      <c r="S52" s="5">
        <f>SUM($Q$7:$Q52)/T52+213</f>
        <v>3652968.8413043469</v>
      </c>
      <c r="T52" s="18">
        <v>46</v>
      </c>
      <c r="U52" s="138"/>
      <c r="V52" s="137"/>
      <c r="W52" s="105"/>
      <c r="X52" s="167"/>
      <c r="Y52" s="156">
        <f t="shared" si="12"/>
        <v>-3205471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3490855.7904255316</v>
      </c>
      <c r="P53" s="7">
        <f t="shared" si="5"/>
        <v>164070222.14999998</v>
      </c>
      <c r="Q53" s="164">
        <f t="shared" si="18"/>
        <v>3805174.45</v>
      </c>
      <c r="R53" s="29">
        <f t="shared" si="3"/>
        <v>2213.9671620507866</v>
      </c>
      <c r="S53" s="5">
        <f>SUM($Q$7:$Q53)/T53+213</f>
        <v>3656211.7904255306</v>
      </c>
      <c r="T53" s="18">
        <v>47</v>
      </c>
      <c r="U53" s="138"/>
      <c r="V53" s="137"/>
      <c r="W53" s="105"/>
      <c r="X53" s="167"/>
      <c r="Y53" s="156">
        <f t="shared" si="12"/>
        <v>-3205471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3493963.5749999993</v>
      </c>
      <c r="P54" s="7">
        <f t="shared" si="5"/>
        <v>167710251.59999996</v>
      </c>
      <c r="Q54" s="164">
        <f t="shared" si="18"/>
        <v>3805172.45</v>
      </c>
      <c r="R54" s="29">
        <f t="shared" si="3"/>
        <v>2215.8490368952962</v>
      </c>
      <c r="S54" s="5">
        <f>SUM($Q$7:$Q54)/T54+213</f>
        <v>3659319.5749999988</v>
      </c>
      <c r="T54" s="18">
        <v>48</v>
      </c>
      <c r="U54" s="138"/>
      <c r="V54" s="137"/>
      <c r="W54" s="105"/>
      <c r="X54" s="167"/>
      <c r="Y54" s="156">
        <f t="shared" si="12"/>
        <v>-3205471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3496944.4704081621</v>
      </c>
      <c r="P55" s="7">
        <f t="shared" si="5"/>
        <v>171350279.04999995</v>
      </c>
      <c r="Q55" s="164">
        <f t="shared" si="18"/>
        <v>3805170.45</v>
      </c>
      <c r="R55" s="29">
        <f t="shared" si="3"/>
        <v>2217.6540758059145</v>
      </c>
      <c r="S55" s="5">
        <f>SUM($Q$7:$Q55)/T55+213</f>
        <v>3662300.4704081616</v>
      </c>
      <c r="T55" s="18">
        <v>49</v>
      </c>
      <c r="U55" s="138"/>
      <c r="V55" s="137"/>
      <c r="W55" s="105"/>
      <c r="X55" s="167"/>
      <c r="Y55" s="156">
        <f t="shared" si="12"/>
        <v>-3205471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2023-08-04T09:46:58Z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